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122 Зам КТП\"/>
    </mc:Choice>
  </mc:AlternateContent>
  <xr:revisionPtr revIDLastSave="0" documentId="13_ncr:1_{AA72B1D2-A9CA-4E43-AEDB-ABC43931797F}" xr6:coauthVersionLast="46" xr6:coauthVersionMax="46" xr10:uidLastSave="{00000000-0000-0000-0000-000000000000}"/>
  <bookViews>
    <workbookView xWindow="-120" yWindow="-120" windowWidth="29040" windowHeight="15840" tabRatio="950" activeTab="7"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B64" i="15"/>
  <c r="B57" i="15"/>
  <c r="B50" i="15"/>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<sst xmlns="http://schemas.openxmlformats.org/spreadsheetml/2006/main" count="1172" uniqueCount="591">
  <si>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</si>
  <si>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</si>
  <si>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</si>
  <si>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</si>
  <si>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</si>
  <si>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</si>
  <si>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</si>
  <si>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</si>
  <si>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</si>
  <si>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</si>
  <si>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</si>
  <si>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</si>
  <si>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</si>
  <si>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</si>
  <si>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</si>
  <si>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</si>
  <si>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</si>
  <si>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</si>
  <si>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</si>
  <si>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</si>
  <si>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</si>
  <si>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</si>
  <si>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</si>
  <si>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</si>
  <si>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</si>
  <si>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</si>
  <si>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</si>
  <si>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</si>
  <si>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</si>
  <si>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</si>
  <si>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</si>
  <si>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</si>
  <si>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</si>
  <si>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</si>
  <si>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</si>
  <si>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</si>
  <si>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</si>
  <si>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</si>
  <si>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</si>
  <si>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</si>
  <si>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</si>
  <si>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</si>
  <si>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</si>
  <si>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</si>
  <si>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</si>
  <si>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</si>
  <si>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</si>
  <si>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</si>
  <si>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</si>
  <si>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</si>
  <si>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</si>
  <si>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</si>
  <si>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</si>
  <si>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</si>
  <si>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</si>
  <si>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</si>
  <si>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</si>
  <si>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</si>
  <si>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</si>
  <si>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</si>
  <si>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</si>
  <si>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</si>
  <si>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</si>
  <si>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</si>
  <si>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</si>
  <si>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</si>
  <si>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</si>
  <si>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</si>
  <si>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</si>
  <si>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</si>
  <si>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</si>
  <si>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</si>
  <si>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</si>
  <si>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</si>
  <si>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</si>
  <si>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</si>
  <si>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</si>
  <si>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</si>
  <si>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</si>
  <si>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</si>
  <si>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</si>
  <si>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</si>
  <si>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</si>
  <si>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</si>
  <si>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</si>
  <si>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</si>
  <si>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</si>
  <si>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</si>
  <si>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</si>
  <si>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</si>
  <si>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</si>
  <si>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</si>
  <si>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</si>
  <si>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</si>
  <si>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</si>
  <si>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</si>
  <si>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</si>
  <si>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</si>
  <si>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</si>
  <si>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</si>
  <si>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</si>
  <si>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</si>
  <si>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</si>
  <si>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</si>
  <si>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</si>
  <si>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</si>
  <si>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</si>
  <si>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</si>
  <si>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</si>
  <si>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</si>
  <si>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</si>
  <si>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</si>
  <si>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</si>
  <si>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</si>
  <si>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</si>
  <si>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</si>
  <si>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</si>
  <si>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</si>
  <si>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</si>
  <si>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</si>
  <si>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</si>
  <si>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</si>
  <si>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</si>
  <si>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</si>
  <si>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</si>
  <si>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</si>
  <si>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</si>
  <si>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</si>
  <si>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</si>
  <si>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</si>
  <si>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</si>
  <si>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</si>
  <si>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</si>
  <si>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</si>
  <si>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</si>
  <si>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</si>
  <si>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</si>
  <si>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</si>
  <si>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</si>
  <si>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</si>
  <si>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</si>
  <si>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</si>
  <si>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</si>
  <si>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</si>
  <si>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</si>
  <si>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</si>
  <si>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</si>
  <si>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</si>
  <si>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</si>
  <si>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</si>
  <si>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</si>
  <si>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</si>
  <si>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</si>
  <si>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</si>
  <si>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</si>
  <si>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</si>
  <si>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</si>
  <si>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</si>
  <si>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</si>
  <si>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</si>
  <si>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</si>
  <si>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</si>
  <si>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</si>
  <si>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</si>
  <si>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</si>
  <si>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</si>
  <si>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</si>
  <si>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</si>
  <si>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</si>
  <si>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</si>
  <si>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</si>
  <si>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</si>
  <si>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</si>
  <si>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</si>
  <si>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</si>
  <si>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</si>
  <si>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</si>
  <si>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</si>
  <si>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</si>
  <si>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</si>
  <si>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</si>
  <si>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</si>
  <si>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</si>
  <si>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</si>
  <si>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</si>
  <si>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</si>
  <si>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</si>
  <si>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</si>
  <si>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</si>
  <si>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</si>
  <si>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</si>
  <si>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</si>
  <si>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</si>
  <si>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</si>
  <si>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</si>
  <si>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</si>
  <si>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</si>
  <si>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</si>
  <si>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</si>
  <si>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</si>
  <si>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</si>
  <si>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</si>
  <si>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</si>
  <si>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</si>
  <si>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</si>
  <si>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</si>
  <si>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</si>
  <si>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</si>
  <si>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</si>
  <si>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</si>
  <si>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</si>
  <si>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</si>
  <si>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</si>
  <si>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</si>
  <si>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</si>
  <si>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</si>
  <si>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</si>
  <si>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</si>
  <si>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</si>
  <si>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</si>
  <si>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</si>
  <si>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</si>
  <si>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</si>
  <si>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</si>
  <si>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</si>
  <si>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</si>
  <si>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</si>
  <si>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</si>
  <si>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</si>
  <si>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</si>
  <si>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</si>
  <si>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</si>
  <si>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</si>
  <si>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</si>
  <si>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</si>
  <si>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</si>
  <si>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</si>
  <si>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</si>
  <si>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</si>
  <si>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</si>
  <si>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</si>
  <si>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</si>
  <si>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</si>
  <si>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</si>
  <si>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</si>
  <si>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</si>
  <si>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</si>
  <si>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</si>
  <si>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</si>
  <si>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</si>
  <si>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</si>
  <si>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</si>
  <si>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</si>
  <si>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</si>
  <si>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</si>
  <si>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</si>
  <si>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</si>
  <si>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</si>
  <si>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</si>
  <si>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</si>
  <si>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</si>
  <si>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</si>
  <si>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</si>
  <si>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</si>
  <si>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</si>
  <si>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</si>
  <si>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</si>
  <si>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</si>
  <si>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</si>
  <si>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</si>
  <si>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</si>
  <si>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</si>
  <si>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</si>
  <si>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</si>
  <si>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</si>
  <si>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</si>
  <si>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</si>
  <si>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</si>
  <si>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</si>
  <si>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</si>
  <si>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</si>
  <si>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</si>
  <si>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</si>
  <si>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</si>
  <si>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</si>
  <si>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</si>
  <si>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</si>
  <si>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</si>
  <si>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</si>
  <si>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</si>
  <si>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</si>
  <si>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</si>
  <si>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</si>
  <si>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</si>
  <si>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</si>
  <si>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</si>
  <si>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</si>
  <si>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</si>
  <si>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</si>
  <si>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</si>
  <si>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</si>
  <si>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</si>
  <si>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</si>
  <si>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</si>
  <si>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</si>
  <si>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</si>
  <si>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</si>
  <si>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</si>
  <si>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</si>
  <si>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</si>
  <si>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</si>
  <si>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</si>
  <si>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</si>
  <si>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</si>
  <si>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</si>
  <si>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</si>
  <si>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</si>
  <si>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</si>
  <si>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</si>
  <si>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</si>
  <si>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</si>
  <si>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</si>
  <si>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</si>
  <si>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</si>
  <si>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</si>
  <si>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</si>
  <si>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</si>
  <si>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</si>
  <si>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</si>
  <si>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</si>
  <si>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</si>
  <si>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</si>
  <si>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</si>
  <si>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</si>
  <si>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</si>
  <si>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</si>
  <si>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</si>
  <si>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</si>
  <si>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</si>
  <si>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</si>
  <si>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</si>
  <si>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</si>
  <si>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</si>
  <si>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</si>
  <si>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</si>
  <si>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</si>
  <si>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</si>
  <si>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</si>
  <si>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</si>
  <si>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</si>
  <si>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</si>
  <si>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</si>
  <si>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</si>
  <si>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</si>
  <si>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</si>
  <si>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</si>
  <si>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</si>
  <si>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</si>
  <si>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</si>
  <si>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</si>
  <si>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</si>
  <si>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</si>
  <si>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</si>
  <si>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</si>
  <si>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</si>
  <si>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</si>
  <si>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</si>
  <si>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</si>
  <si>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</si>
  <si>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</si>
  <si>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</si>
  <si>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</si>
  <si>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</si>
  <si>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</si>
  <si>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</si>
  <si>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</si>
  <si>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</si>
  <si>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</si>
  <si>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</si>
  <si>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</si>
  <si>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</si>
  <si>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</si>
  <si>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</si>
  <si>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</si>
  <si>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</si>
  <si>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</si>
  <si>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</si>
  <si>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</si>
  <si>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</si>
  <si>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</si>
  <si>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</si>
  <si>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</si>
  <si>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</si>
  <si>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</si>
  <si>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</si>
  <si>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</si>
  <si>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</si>
  <si>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</si>
  <si>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</si>
  <si>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</si>
  <si>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</si>
  <si>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</si>
  <si>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</si>
  <si>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</si>
  <si>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</si>
  <si>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</si>
  <si>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</si>
  <si>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</si>
  <si>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</si>
  <si>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</si>
  <si>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</si>
  <si>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</si>
  <si>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</si>
  <si>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</si>
  <si>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</si>
  <si>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</si>
  <si>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</si>
  <si>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</si>
  <si>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</si>
  <si>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</si>
  <si>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</si>
  <si>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</si>
  <si>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</si>
  <si>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</si>
  <si>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</si>
  <si>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</si>
  <si>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</si>
  <si>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</si>
  <si>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</si>
  <si>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</si>
  <si>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</si>
  <si>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</si>
  <si>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</si>
  <si>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</si>
  <si>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</si>
  <si>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</si>
  <si>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</si>
  <si>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</si>
  <si>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</si>
  <si>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</si>
  <si>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</si>
  <si>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</si>
  <si>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</si>
  <si>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</si>
  <si>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</si>
  <si>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</si>
  <si>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</si>
  <si>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</si>
  <si>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</si>
  <si>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</si>
  <si>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</si>
  <si>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</si>
  <si>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</si>
  <si>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</si>
  <si>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</si>
  <si>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</si>
  <si>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</si>
  <si>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</si>
  <si>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</si>
  <si>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</si>
  <si>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</si>
  <si>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</si>
  <si>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</si>
  <si>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</si>
  <si>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</si>
  <si>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</si>
  <si>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</si>
  <si>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</si>
  <si>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</si>
  <si>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</si>
  <si>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</si>
  <si>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</si>
  <si>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</si>
  <si>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</si>
  <si>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</si>
  <si>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</si>
  <si>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</si>
  <si>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</si>
  <si>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</si>
  <si>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</si>
  <si>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</si>
  <si>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</si>
  <si>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</si>
  <si>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</si>
  <si>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</si>
  <si>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</si>
  <si>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</si>
  <si>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</si>
  <si>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</si>
  <si>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</si>
  <si>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</si>
  <si>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</si>
  <si>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</si>
  <si>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</si>
  <si>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</si>
  <si>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</si>
  <si>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</si>
  <si>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</si>
  <si>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</si>
  <si>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</si>
  <si>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</si>
  <si>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</si>
  <si>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</si>
  <si>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</si>
  <si>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</si>
  <si>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</si>
  <si>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</si>
  <si>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</si>
  <si>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</si>
  <si>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</si>
  <si>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</si>
  <si>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</si>
  <si>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</si>
  <si>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</si>
  <si>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</si>
  <si>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</si>
  <si>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</si>
  <si>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</si>
  <si>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</si>
  <si>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</si>
  <si>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</si>
  <si>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</si>
  <si>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</si>
  <si>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</si>
  <si>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</si>
  <si>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</si>
  <si>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</si>
  <si>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</si>
  <si>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</si>
  <si>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</si>
  <si>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</si>
  <si>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</si>
  <si>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</si>
  <si>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</si>
  <si>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</si>
  <si>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</si>
  <si>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</si>
  <si>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</si>
  <si>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</si>
  <si>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</si>
  <si>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</si>
  <si>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</si>
  <si>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</si>
  <si>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</si>
  <si>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</si>
  <si>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</si>
  <si>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</si>
  <si>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</si>
  <si>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</si>
  <si>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</si>
  <si>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</si>
  <si>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</si>
  <si>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</si>
  <si>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</si>
  <si>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</si>
  <si>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</si>
  <si>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</si>
  <si>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</si>
  <si>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</si>
  <si>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</si>
  <si>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</si>
  <si>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</si>
  <si>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</si>
  <si>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</si>
  <si>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</si>
  <si>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</si>
  <si>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</si>
  <si>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</si>
  <si>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</si>
  <si>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</si>
  <si>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</si>
  <si>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</si>
  <si>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</si>
  <si>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</si>
  <si>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</si>
  <si>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</si>
  <si>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</si>
  <si>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</si>
  <si>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</si>
  <si>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</si>
  <si>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</si>
  <si>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замена на проходную</t>
  </si>
  <si>
    <t>Заявка  ОДС</t>
  </si>
  <si>
    <t>II</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</si>
  <si>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</si>
  <si>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</si>
  <si>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</si>
  <si>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КТП</t>
  </si>
  <si>
    <t>K_ 202601224</t>
  </si>
  <si>
    <t xml:space="preserve">Замена КТП-811  (вышел нормативный срок и износ 100%),замена вводов.  1шт ВЛ,КЛ-6/04кВ </t>
  </si>
  <si>
    <t>КТП-811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</si>
</sst>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6" zoomScale="70" zoomScaleSheetLayoutView="70" workbookViewId="0">
      <selection activeCell="C14" sqref="C14"/>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 xml:space="preserve">Замена КТП-811  (вышел нормативный срок и износ 100%),замена вводов.  1шт ВЛ,КЛ-6/04кВ </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0.6</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202601224</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 xml:space="preserve">Замена КТП-811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7"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202601224</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 xml:space="preserve">Замена КТП-811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9" zoomScale="60" zoomScaleNormal="60" workbookViewId="0">
      <selection activeCell="J33" sqref="J33"/>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202601224</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 xml:space="preserve">Замена КТП-811  (вышел нормативный срок и износ 100%),замена вводов.  1шт ВЛ,КЛ-6/04кВ </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КТП-811</v>
      </c>
      <c r="D25" s="204" t="str">
        <f>C25</f>
        <v>КТП-811</v>
      </c>
      <c r="E25" s="204" t="str">
        <f>B25</f>
        <v>КТП-811</v>
      </c>
      <c r="F25" s="204" t="str">
        <f>C25</f>
        <v>КТП-811</v>
      </c>
      <c r="G25" s="204" t="str">
        <f>B25</f>
        <v>КТП-811</v>
      </c>
      <c r="H25" s="204" t="str">
        <f>C25</f>
        <v>КТП-811</v>
      </c>
      <c r="I25" s="203">
        <v>0</v>
      </c>
      <c r="J25" s="203">
        <v>2026</v>
      </c>
      <c r="K25" s="203">
        <f>J25</f>
        <v>2026</v>
      </c>
      <c r="L25" s="203">
        <v>6</v>
      </c>
      <c r="M25" s="203">
        <v>6</v>
      </c>
      <c r="N25" s="204" t="s">
        <v>545</v>
      </c>
      <c r="O25" s="204" t="s">
        <v>545</v>
      </c>
      <c r="P25" s="203"/>
      <c r="Q25" s="204" t="s">
        <v>580</v>
      </c>
      <c r="R25" s="204" t="s">
        <v>581</v>
      </c>
      <c r="S25" s="204" t="s">
        <v>582</v>
      </c>
      <c r="T25" s="204" t="s">
        <v>581</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202601224</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 xml:space="preserve">Замена КТП-811  (вышел нормативный срок и износ 100%),замена вводов.  1шт ВЛ,КЛ-6/04кВ </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202601224</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 xml:space="preserve">Замена КТП-811  (вышел нормативный срок и износ 100%),замена вводов.  1шт ВЛ,КЛ-6/04кВ </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 xml:space="preserve">Замена КТП-811  (вышел нормативный срок и износ 100%),замена вводов.  1шт ВЛ,КЛ-6/04кВ </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202601224</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 xml:space="preserve">Замена КТП-811  (вышел нормативный срок и износ 100%),замена вводов.  1шт ВЛ,КЛ-6/04кВ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abSelected="1" topLeftCell="A13"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202601224</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 xml:space="preserve">Замена КТП-811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9"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202601224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 xml:space="preserve">Замена КТП-811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0.6</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202601224</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 xml:space="preserve">Замена КТП-811  (вышел нормативный срок и износ 100%),замена вводов.  1шт ВЛ,КЛ-6/04кВ </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K59" sqref="K59:K60"/>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202601224</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 xml:space="preserve">Замена КТП-811  (вышел нормативный срок и износ 100%),замена вводов.  1шт ВЛ,КЛ-6/04кВ </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0.72</v>
      </c>
      <c r="D24" s="253">
        <f>D27*1.2</f>
        <v>0.72</v>
      </c>
      <c r="E24" s="196">
        <v>0</v>
      </c>
      <c r="F24" s="196">
        <v>0</v>
      </c>
      <c r="G24" s="182">
        <v>0</v>
      </c>
      <c r="H24" s="182">
        <f>C24</f>
        <v>0.72</v>
      </c>
      <c r="I24" s="182" t="s">
        <v>583</v>
      </c>
      <c r="J24" s="182">
        <f>D24</f>
        <v>0.72</v>
      </c>
      <c r="K24" s="182" t="str">
        <f>I24</f>
        <v>II</v>
      </c>
      <c r="L24" s="182">
        <f>C24</f>
        <v>0.72</v>
      </c>
      <c r="M24" s="182">
        <f>D24</f>
        <v>0.72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0.6</v>
      </c>
      <c r="D27" s="253">
        <f>D30</f>
        <v>0.6</v>
      </c>
      <c r="E27" s="183">
        <v>0</v>
      </c>
      <c r="F27" s="183">
        <v>0</v>
      </c>
      <c r="G27" s="183">
        <v>0</v>
      </c>
      <c r="H27" s="182">
        <f t="shared" si="0"/>
        <v>0.6</v>
      </c>
      <c r="I27" s="182" t="str">
        <f>I24</f>
        <v>II</v>
      </c>
      <c r="J27" s="182">
        <f t="shared" si="1"/>
        <v>0.6</v>
      </c>
      <c r="K27" s="182" t="str">
        <f>I27</f>
        <v>II</v>
      </c>
      <c r="L27" s="182">
        <f t="shared" si="2"/>
        <v>0.6</v>
      </c>
      <c r="M27" s="182">
        <f t="shared" si="3"/>
        <v>0.6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0.6</v>
      </c>
      <c r="D30" s="253">
        <f>D34+D33+D32+D31</f>
        <v>0.6</v>
      </c>
      <c r="E30" s="182">
        <v>0</v>
      </c>
      <c r="F30" s="182">
        <v>0</v>
      </c>
      <c r="G30" s="183">
        <v>0</v>
      </c>
      <c r="H30" s="182">
        <f t="shared" si="0"/>
        <v>0.6</v>
      </c>
      <c r="I30" s="182" t="str">
        <f>I24</f>
        <v>II</v>
      </c>
      <c r="J30" s="182">
        <f t="shared" si="1"/>
        <v>0.6</v>
      </c>
      <c r="K30" s="182" t="str">
        <f>I30</f>
        <v>II</v>
      </c>
      <c r="L30" s="182">
        <f t="shared" si="2"/>
        <v>0.6</v>
      </c>
      <c r="M30" s="182">
        <f t="shared" si="3"/>
        <v>0.6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0.6</v>
      </c>
      <c r="D33" s="254">
        <f>C33</f>
        <v>0.6</v>
      </c>
      <c r="E33" s="182">
        <v>0</v>
      </c>
      <c r="F33" s="182">
        <v>0</v>
      </c>
      <c r="G33" s="183">
        <v>0</v>
      </c>
      <c r="H33" s="182">
        <f t="shared" si="0"/>
        <v>0.6</v>
      </c>
      <c r="I33" s="182" t="str">
        <f>I24</f>
        <v>II</v>
      </c>
      <c r="J33" s="182">
        <f t="shared" si="1"/>
        <v>0.6</v>
      </c>
      <c r="K33" s="182" t="str">
        <f>I33</f>
        <v>II</v>
      </c>
      <c r="L33" s="182">
        <f t="shared" si="2"/>
        <v>0.6</v>
      </c>
      <c r="M33" s="182">
        <f t="shared" si="3"/>
        <v>0.6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587</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tr">
        <f>B42</f>
        <v>КТП</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0.6</v>
      </c>
      <c r="D52" s="253">
        <f>D30</f>
        <v>0.6</v>
      </c>
      <c r="E52" s="183">
        <v>0</v>
      </c>
      <c r="F52" s="183">
        <v>0</v>
      </c>
      <c r="G52" s="183">
        <v>0</v>
      </c>
      <c r="H52" s="182">
        <f t="shared" si="0"/>
        <v>0.6</v>
      </c>
      <c r="I52" s="182">
        <v>0</v>
      </c>
      <c r="J52" s="182">
        <f t="shared" si="1"/>
        <v>0.6</v>
      </c>
      <c r="K52" s="182">
        <v>0</v>
      </c>
      <c r="L52" s="182">
        <f t="shared" si="2"/>
        <v>0.6</v>
      </c>
      <c r="M52" s="182">
        <f t="shared" si="3"/>
        <v>0.6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tr">
        <f>B42</f>
        <v>КТП</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tr">
        <f>B42</f>
        <v>КТП</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R33" sqref="R33"/>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202601224</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 xml:space="preserve">Замена КТП-811  (вышел нормативный срок и износ 100%),замена вводов.  1шт ВЛ,КЛ-6/04кВ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65</v>
      </c>
      <c r="F26" s="242" t="s">
        <v>545</v>
      </c>
      <c r="G26" s="242" t="s">
        <v>545</v>
      </c>
      <c r="H26" s="242" t="s">
        <v>545</v>
      </c>
      <c r="I26" s="242" t="s">
        <v>545</v>
      </c>
      <c r="J26" s="242" t="s">
        <v>545</v>
      </c>
      <c r="K26" s="242" t="s">
        <v>545</v>
      </c>
      <c r="L26" s="242" t="s">
        <v>545</v>
      </c>
      <c r="M26" s="243" t="s">
        <v>587</v>
      </c>
      <c r="N26" s="274" t="str">
        <f>M26</f>
        <v>КТП</v>
      </c>
      <c r="O26" s="241" t="s">
        <v>570</v>
      </c>
      <c r="P26" s="242" t="s">
        <v>579</v>
      </c>
      <c r="Q26" s="242" t="s">
        <v>564</v>
      </c>
      <c r="R26" s="273">
        <f>'1. паспорт местоположение'!C45</f>
        <v>0.6</v>
      </c>
      <c r="S26" s="273">
        <f>R26</f>
        <v>0.6</v>
      </c>
      <c r="T26" s="273">
        <f>R26</f>
        <v>0.6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M64" sqref="L64:M6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202601224</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 xml:space="preserve">Замена КТП-811  (вышел нормативный срок и износ 100%),замена вводов.  1шт ВЛ,КЛ-6/04кВ </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 xml:space="preserve">Замена КТП-811  (вышел нормативный срок и износ 100%),замена вводов.  1шт ВЛ,КЛ-6/04кВ </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0.72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587</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2021-03-25T12:54:56Z</dcterms:modified>
</cp:coreProperties>
</file>